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Electronic Grade Book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<sst xmlns="http://schemas.openxmlformats.org/spreadsheetml/2006/main" uniqueCount="84">
  <si>
    <t>CHEMISTRY SS3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</si>
  <si>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</si>
  <si>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</si>
  <si>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</si>
  <si>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</si>
  <si>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</si>
  <si>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</si>
  <si>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</si>
  <si>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</si>
  <si>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</si>
  <si>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</si>
  <si>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</si>
  <si>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</si>
  <si>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</si>
  <si>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</si>
  <si>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</si>
  <si>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</si>
  <si>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AGBODO LUCY NNEDINSO</t>
  </si>
  <si>
    <t>SMGCC/STUDENT/137</t>
  </si>
  <si>
    <t>AKAM NNEOMA FATIMA</t>
  </si>
  <si>
    <t>SMGCC/STUDENT/139</t>
  </si>
  <si>
    <t>AKUNNE RUTH IFEBUCHE</t>
  </si>
  <si>
    <t>SMGCC/STUDENT/294</t>
  </si>
  <si>
    <t>ALIH SHALOM OMASIRICHI</t>
  </si>
  <si>
    <t>SMGCC/STUDENT/175</t>
  </si>
  <si>
    <t>AMECHI MIRACLE CHIBUSOMA</t>
  </si>
  <si>
    <t>SMGCC/STUDENT/140</t>
  </si>
  <si>
    <t>ANOCHIRIM MUNACHI. C</t>
  </si>
  <si>
    <t>SMGCC/STUDENT/144</t>
  </si>
  <si>
    <t>CHINWEZE  ONYINYE M</t>
  </si>
  <si>
    <t>SMGCC/STUDENT/515</t>
  </si>
  <si>
    <t>EGBO AKACHUKWU M</t>
  </si>
  <si>
    <t>SMGCC/STUDENT/148</t>
  </si>
  <si>
    <t>EGBO IFEOMA. A</t>
  </si>
  <si>
    <t>SMGCC/STUDENT/149</t>
  </si>
  <si>
    <t>EGBO MIRACLE</t>
  </si>
  <si>
    <t>SMGCC/STUDENT/150</t>
  </si>
  <si>
    <t>EKEKEZI LILIAN CHINECHEREM</t>
  </si>
  <si>
    <t>SMGCC/STUDENT/292</t>
  </si>
  <si>
    <t>ENE-CHIME KOSISOCHUKWU</t>
  </si>
  <si>
    <t>SMGCC/STUDENT/153</t>
  </si>
  <si>
    <t>EZE CHIBUZO MICHEL</t>
  </si>
  <si>
    <t>SMGCC/STUDENT/174</t>
  </si>
  <si>
    <t>EZE CHIDIEBERE ASSUMPTA</t>
  </si>
  <si>
    <t>SMGCC/STUDENT/154</t>
  </si>
  <si>
    <t>EZEH ODINAKA FAVOUR</t>
  </si>
  <si>
    <t>SMGCC/STUDENT/155</t>
  </si>
  <si>
    <t>IDO OGECHUKWU</t>
  </si>
  <si>
    <t>SMGCC/STUDENT/156</t>
  </si>
  <si>
    <t>ILOEJE CHIDIMMA</t>
  </si>
  <si>
    <t>SMGCC/STUDENT/522</t>
  </si>
  <si>
    <t>MOLOKWU CHINAZA FAVOUR</t>
  </si>
  <si>
    <t>SMGCC/STUDENT/177</t>
  </si>
  <si>
    <t>NNAJI CHIAGOZIE P</t>
  </si>
  <si>
    <t>SMGCC/STUDENT/158</t>
  </si>
  <si>
    <t>ODO CHARITY ADAKU</t>
  </si>
  <si>
    <t>SMGCC/STUDENT/159</t>
  </si>
  <si>
    <t>OFFOR OLIVA C</t>
  </si>
  <si>
    <t>SMGCC/STUDENT/172</t>
  </si>
  <si>
    <t>OGBU NNEOMA</t>
  </si>
  <si>
    <t>SMGCC/STUDENT/176</t>
  </si>
  <si>
    <t>OKEKE CHIMDINDU ANGELA</t>
  </si>
  <si>
    <t>SMGCC/STUDENT/160</t>
  </si>
  <si>
    <t>OKONKWO IFUNANYA</t>
  </si>
  <si>
    <t>SMGCC/STUDENT/163</t>
  </si>
  <si>
    <t>OKOYE  ASSUMPTA</t>
  </si>
  <si>
    <t>SMGCC/STUDENT/516</t>
  </si>
  <si>
    <t>OKPE CHARIS .C</t>
  </si>
  <si>
    <t>SMGCC/STUDENT/164</t>
  </si>
  <si>
    <t>OMINYI MMESOMA</t>
  </si>
  <si>
    <t>SMGCC/STUDENT/166</t>
  </si>
  <si>
    <t>ONYISHI EMMANUELLA IFUNANYA</t>
  </si>
  <si>
    <t>SMGCC/STUDENT/171</t>
  </si>
  <si>
    <t>UGWU MMESOMA EMELDA</t>
  </si>
  <si>
    <t>SMGCC/STUDENT/170</t>
  </si>
  <si>
    <t>UZOIGWE GODSGIFT NGOZI</t>
  </si>
  <si>
    <t>SMGCC/STUDENT/295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</si>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</sst>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45"/>
  <sheetViews>
    <sheetView tabSelected="1" workbookViewId="0" showGridLines="true" showRowColHeaders="1">
      <selection activeCell="C45" sqref="C45"/>
    </sheetView>
  </sheetViews>
  <sheetFormatPr defaultRowHeight="14.4" outlineLevelRow="0" outlineLevelCol="0"/>
  <cols>
    <col min="1" max="1" width="4" customWidth="true" style="0"/>
    <col min="2" max="2" width="37.705078" bestFit="true" customWidth="true" style="0"/>
    <col min="3" max="3" width="21.137695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.998291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132</v>
      </c>
      <c r="B2" s="2">
        <v>133</v>
      </c>
      <c r="C2" s="2">
        <v>160</v>
      </c>
      <c r="D2" s="2">
        <v>2428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/>
      <c r="E9" s="4"/>
      <c r="F9" s="4"/>
      <c r="G9" s="4"/>
      <c r="H9" s="4"/>
      <c r="I9" s="4"/>
      <c r="J9" s="3">
        <f>SUM(D9:I9)</f>
        <v>0</v>
      </c>
      <c r="K9" s="13" t="str">
        <f>IF((J9&lt;39.01), "F", IF((J9&lt;54.01), "P", IF((J9&lt;69.01), "C", IF((J9&lt;100.01), "A", "NA"))))</f>
        <v>F</v>
      </c>
    </row>
    <row r="10" spans="1:11">
      <c r="A10" s="6">
        <v>2</v>
      </c>
      <c r="B10" s="3" t="s">
        <v>19</v>
      </c>
      <c r="C10" s="3" t="s">
        <v>20</v>
      </c>
      <c r="D10" s="4"/>
      <c r="E10" s="4"/>
      <c r="F10" s="4"/>
      <c r="G10" s="4"/>
      <c r="H10" s="4"/>
      <c r="I10" s="4"/>
      <c r="J10" s="3">
        <f>SUM(D10:I10)</f>
        <v>0</v>
      </c>
      <c r="K10" s="13" t="str">
        <f>IF((J10&lt;39.01), "F", IF((J10&lt;54.01), "P", IF((J10&lt;69.01), "C", IF((J10&lt;100.01), "A", "NA"))))</f>
        <v>F</v>
      </c>
    </row>
    <row r="11" spans="1:11">
      <c r="A11" s="6">
        <v>3</v>
      </c>
      <c r="B11" s="3" t="s">
        <v>21</v>
      </c>
      <c r="C11" s="3" t="s">
        <v>22</v>
      </c>
      <c r="D11" s="4"/>
      <c r="E11" s="4"/>
      <c r="F11" s="4"/>
      <c r="G11" s="4"/>
      <c r="H11" s="4"/>
      <c r="I11" s="4"/>
      <c r="J11" s="3">
        <f>SUM(D11:I11)</f>
        <v>0</v>
      </c>
      <c r="K11" s="13" t="str">
        <f>IF((J11&lt;39.01), "F", IF((J11&lt;54.01), "P", IF((J11&lt;69.01), "C", IF((J11&lt;100.01), "A", "NA"))))</f>
        <v>F</v>
      </c>
    </row>
    <row r="12" spans="1:11">
      <c r="A12" s="6">
        <v>4</v>
      </c>
      <c r="B12" s="3" t="s">
        <v>23</v>
      </c>
      <c r="C12" s="3" t="s">
        <v>24</v>
      </c>
      <c r="D12" s="4"/>
      <c r="E12" s="4"/>
      <c r="F12" s="4"/>
      <c r="G12" s="4"/>
      <c r="H12" s="4"/>
      <c r="I12" s="4"/>
      <c r="J12" s="3">
        <f>SUM(D12:I12)</f>
        <v>0</v>
      </c>
      <c r="K12" s="13" t="str">
        <f>IF((J12&lt;39.01), "F", IF((J12&lt;54.01), "P", IF((J12&lt;69.01), "C", IF((J12&lt;100.01), "A", "NA"))))</f>
        <v>F</v>
      </c>
    </row>
    <row r="13" spans="1:11">
      <c r="A13" s="6">
        <v>5</v>
      </c>
      <c r="B13" s="3" t="s">
        <v>25</v>
      </c>
      <c r="C13" s="3" t="s">
        <v>26</v>
      </c>
      <c r="D13" s="4"/>
      <c r="E13" s="4"/>
      <c r="F13" s="4"/>
      <c r="G13" s="4"/>
      <c r="H13" s="4"/>
      <c r="I13" s="4"/>
      <c r="J13" s="3">
        <f>SUM(D13:I13)</f>
        <v>0</v>
      </c>
      <c r="K13" s="13" t="str">
        <f>IF((J13&lt;39.01), "F", IF((J13&lt;54.01), "P", IF((J13&lt;69.01), "C", IF((J13&lt;100.01), "A", "NA"))))</f>
        <v>F</v>
      </c>
    </row>
    <row r="14" spans="1:11">
      <c r="A14" s="6">
        <v>6</v>
      </c>
      <c r="B14" s="3" t="s">
        <v>27</v>
      </c>
      <c r="C14" s="3" t="s">
        <v>28</v>
      </c>
      <c r="D14" s="4"/>
      <c r="E14" s="4"/>
      <c r="F14" s="4"/>
      <c r="G14" s="4"/>
      <c r="H14" s="4"/>
      <c r="I14" s="4"/>
      <c r="J14" s="3">
        <f>SUM(D14:I14)</f>
        <v>0</v>
      </c>
      <c r="K14" s="13" t="str">
        <f>IF((J14&lt;39.01), "F", IF((J14&lt;54.01), "P", IF((J14&lt;69.01), "C", IF((J14&lt;100.01), "A", "NA"))))</f>
        <v>F</v>
      </c>
    </row>
    <row r="15" spans="1:11">
      <c r="A15" s="6">
        <v>7</v>
      </c>
      <c r="B15" s="3" t="s">
        <v>29</v>
      </c>
      <c r="C15" s="3" t="s">
        <v>30</v>
      </c>
      <c r="D15" s="4"/>
      <c r="E15" s="4"/>
      <c r="F15" s="4"/>
      <c r="G15" s="4"/>
      <c r="H15" s="4"/>
      <c r="I15" s="4"/>
      <c r="J15" s="3">
        <f>SUM(D15:I15)</f>
        <v>0</v>
      </c>
      <c r="K15" s="13" t="str">
        <f>IF((J15&lt;39.01), "F", IF((J15&lt;54.01), "P", IF((J15&lt;69.01), "C", IF((J15&lt;100.01), "A", "NA"))))</f>
        <v>F</v>
      </c>
    </row>
    <row r="16" spans="1:11">
      <c r="A16" s="6">
        <v>8</v>
      </c>
      <c r="B16" s="3" t="s">
        <v>31</v>
      </c>
      <c r="C16" s="3" t="s">
        <v>32</v>
      </c>
      <c r="D16" s="4"/>
      <c r="E16" s="4"/>
      <c r="F16" s="4"/>
      <c r="G16" s="4"/>
      <c r="H16" s="4"/>
      <c r="I16" s="4"/>
      <c r="J16" s="3">
        <f>SUM(D16:I16)</f>
        <v>0</v>
      </c>
      <c r="K16" s="13" t="str">
        <f>IF((J16&lt;39.01), "F", IF((J16&lt;54.01), "P", IF((J16&lt;69.01), "C", IF((J16&lt;100.01), "A", "NA"))))</f>
        <v>F</v>
      </c>
    </row>
    <row r="17" spans="1:11">
      <c r="A17" s="6">
        <v>9</v>
      </c>
      <c r="B17" s="3" t="s">
        <v>33</v>
      </c>
      <c r="C17" s="3" t="s">
        <v>34</v>
      </c>
      <c r="D17" s="4"/>
      <c r="E17" s="4"/>
      <c r="F17" s="4"/>
      <c r="G17" s="4"/>
      <c r="H17" s="4"/>
      <c r="I17" s="4"/>
      <c r="J17" s="3">
        <f>SUM(D17:I17)</f>
        <v>0</v>
      </c>
      <c r="K17" s="13" t="str">
        <f>IF((J17&lt;39.01), "F", IF((J17&lt;54.01), "P", IF((J17&lt;69.01), "C", IF((J17&lt;100.01), "A", "NA"))))</f>
        <v>F</v>
      </c>
    </row>
    <row r="18" spans="1:11">
      <c r="A18" s="6">
        <v>10</v>
      </c>
      <c r="B18" s="3" t="s">
        <v>35</v>
      </c>
      <c r="C18" s="3" t="s">
        <v>36</v>
      </c>
      <c r="D18" s="4"/>
      <c r="E18" s="4"/>
      <c r="F18" s="4"/>
      <c r="G18" s="4"/>
      <c r="H18" s="4"/>
      <c r="I18" s="4"/>
      <c r="J18" s="3">
        <f>SUM(D18:I18)</f>
        <v>0</v>
      </c>
      <c r="K18" s="13" t="str">
        <f>IF((J18&lt;39.01), "F", IF((J18&lt;54.01), "P", IF((J18&lt;69.01), "C", IF((J18&lt;100.01), "A", "NA"))))</f>
        <v>F</v>
      </c>
    </row>
    <row r="19" spans="1:11">
      <c r="A19" s="6">
        <v>11</v>
      </c>
      <c r="B19" s="3" t="s">
        <v>37</v>
      </c>
      <c r="C19" s="3" t="s">
        <v>38</v>
      </c>
      <c r="D19" s="4"/>
      <c r="E19" s="4"/>
      <c r="F19" s="4"/>
      <c r="G19" s="4"/>
      <c r="H19" s="4"/>
      <c r="I19" s="4"/>
      <c r="J19" s="3">
        <f>SUM(D19:I19)</f>
        <v>0</v>
      </c>
      <c r="K19" s="13" t="str">
        <f>IF((J19&lt;39.01), "F", IF((J19&lt;54.01), "P", IF((J19&lt;69.01), "C", IF((J19&lt;100.01), "A", "NA"))))</f>
        <v>F</v>
      </c>
    </row>
    <row r="20" spans="1:11">
      <c r="A20" s="6">
        <v>12</v>
      </c>
      <c r="B20" s="3" t="s">
        <v>39</v>
      </c>
      <c r="C20" s="3" t="s">
        <v>40</v>
      </c>
      <c r="D20" s="4"/>
      <c r="E20" s="4"/>
      <c r="F20" s="4"/>
      <c r="G20" s="4"/>
      <c r="H20" s="4"/>
      <c r="I20" s="4"/>
      <c r="J20" s="3">
        <f>SUM(D20:I20)</f>
        <v>0</v>
      </c>
      <c r="K20" s="13" t="str">
        <f>IF((J20&lt;39.01), "F", IF((J20&lt;54.01), "P", IF((J20&lt;69.01), "C", IF((J20&lt;100.01), "A", "NA"))))</f>
        <v>F</v>
      </c>
    </row>
    <row r="21" spans="1:11">
      <c r="A21" s="6">
        <v>13</v>
      </c>
      <c r="B21" s="3" t="s">
        <v>41</v>
      </c>
      <c r="C21" s="3" t="s">
        <v>42</v>
      </c>
      <c r="D21" s="4"/>
      <c r="E21" s="4"/>
      <c r="F21" s="4"/>
      <c r="G21" s="4"/>
      <c r="H21" s="4"/>
      <c r="I21" s="4"/>
      <c r="J21" s="3">
        <f>SUM(D21:I21)</f>
        <v>0</v>
      </c>
      <c r="K21" s="13" t="str">
        <f>IF((J21&lt;39.01), "F", IF((J21&lt;54.01), "P", IF((J21&lt;69.01), "C", IF((J21&lt;100.01), "A", "NA"))))</f>
        <v>F</v>
      </c>
    </row>
    <row r="22" spans="1:11">
      <c r="A22" s="6">
        <v>14</v>
      </c>
      <c r="B22" s="3" t="s">
        <v>43</v>
      </c>
      <c r="C22" s="3" t="s">
        <v>44</v>
      </c>
      <c r="D22" s="4"/>
      <c r="E22" s="4"/>
      <c r="F22" s="4"/>
      <c r="G22" s="4"/>
      <c r="H22" s="4"/>
      <c r="I22" s="4"/>
      <c r="J22" s="3">
        <f>SUM(D22:I22)</f>
        <v>0</v>
      </c>
      <c r="K22" s="13" t="str">
        <f>IF((J22&lt;39.01), "F", IF((J22&lt;54.01), "P", IF((J22&lt;69.01), "C", IF((J22&lt;100.01), "A", "NA"))))</f>
        <v>F</v>
      </c>
    </row>
    <row r="23" spans="1:11">
      <c r="A23" s="6">
        <v>15</v>
      </c>
      <c r="B23" s="3" t="s">
        <v>45</v>
      </c>
      <c r="C23" s="3" t="s">
        <v>46</v>
      </c>
      <c r="D23" s="4"/>
      <c r="E23" s="4"/>
      <c r="F23" s="4"/>
      <c r="G23" s="4"/>
      <c r="H23" s="4"/>
      <c r="I23" s="4"/>
      <c r="J23" s="3">
        <f>SUM(D23:I23)</f>
        <v>0</v>
      </c>
      <c r="K23" s="13" t="str">
        <f>IF((J23&lt;39.01), "F", IF((J23&lt;54.01), "P", IF((J23&lt;69.01), "C", IF((J23&lt;100.01), "A", "NA"))))</f>
        <v>F</v>
      </c>
    </row>
    <row r="24" spans="1:11">
      <c r="A24" s="6">
        <v>16</v>
      </c>
      <c r="B24" s="3" t="s">
        <v>47</v>
      </c>
      <c r="C24" s="3" t="s">
        <v>48</v>
      </c>
      <c r="D24" s="4"/>
      <c r="E24" s="4"/>
      <c r="F24" s="4"/>
      <c r="G24" s="4"/>
      <c r="H24" s="4"/>
      <c r="I24" s="4"/>
      <c r="J24" s="3">
        <f>SUM(D24:I24)</f>
        <v>0</v>
      </c>
      <c r="K24" s="13" t="str">
        <f>IF((J24&lt;39.01), "F", IF((J24&lt;54.01), "P", IF((J24&lt;69.01), "C", IF((J24&lt;100.01), "A", "NA"))))</f>
        <v>F</v>
      </c>
    </row>
    <row r="25" spans="1:11">
      <c r="A25" s="6">
        <v>17</v>
      </c>
      <c r="B25" s="3" t="s">
        <v>49</v>
      </c>
      <c r="C25" s="3" t="s">
        <v>50</v>
      </c>
      <c r="D25" s="4"/>
      <c r="E25" s="4"/>
      <c r="F25" s="4"/>
      <c r="G25" s="4"/>
      <c r="H25" s="4"/>
      <c r="I25" s="4"/>
      <c r="J25" s="3">
        <f>SUM(D25:I25)</f>
        <v>0</v>
      </c>
      <c r="K25" s="13" t="str">
        <f>IF((J25&lt;39.01), "F", IF((J25&lt;54.01), "P", IF((J25&lt;69.01), "C", IF((J25&lt;100.01), "A", "NA"))))</f>
        <v>F</v>
      </c>
    </row>
    <row r="26" spans="1:11">
      <c r="A26" s="6">
        <v>18</v>
      </c>
      <c r="B26" s="3" t="s">
        <v>51</v>
      </c>
      <c r="C26" s="3" t="s">
        <v>52</v>
      </c>
      <c r="D26" s="4"/>
      <c r="E26" s="4"/>
      <c r="F26" s="4"/>
      <c r="G26" s="4"/>
      <c r="H26" s="4"/>
      <c r="I26" s="4"/>
      <c r="J26" s="3">
        <f>SUM(D26:I26)</f>
        <v>0</v>
      </c>
      <c r="K26" s="13" t="str">
        <f>IF((J26&lt;39.01), "F", IF((J26&lt;54.01), "P", IF((J26&lt;69.01), "C", IF((J26&lt;100.01), "A", "NA"))))</f>
        <v>F</v>
      </c>
    </row>
    <row r="27" spans="1:11">
      <c r="A27" s="6">
        <v>19</v>
      </c>
      <c r="B27" s="3" t="s">
        <v>53</v>
      </c>
      <c r="C27" s="3" t="s">
        <v>54</v>
      </c>
      <c r="D27" s="4"/>
      <c r="E27" s="4"/>
      <c r="F27" s="4"/>
      <c r="G27" s="4"/>
      <c r="H27" s="4"/>
      <c r="I27" s="4"/>
      <c r="J27" s="3">
        <f>SUM(D27:I27)</f>
        <v>0</v>
      </c>
      <c r="K27" s="13" t="str">
        <f>IF((J27&lt;39.01), "F", IF((J27&lt;54.01), "P", IF((J27&lt;69.01), "C", IF((J27&lt;100.01), "A", "NA"))))</f>
        <v>F</v>
      </c>
    </row>
    <row r="28" spans="1:11">
      <c r="A28" s="6">
        <v>20</v>
      </c>
      <c r="B28" s="3" t="s">
        <v>55</v>
      </c>
      <c r="C28" s="3" t="s">
        <v>56</v>
      </c>
      <c r="D28" s="4"/>
      <c r="E28" s="4"/>
      <c r="F28" s="4"/>
      <c r="G28" s="4"/>
      <c r="H28" s="4"/>
      <c r="I28" s="4"/>
      <c r="J28" s="3">
        <f>SUM(D28:I28)</f>
        <v>0</v>
      </c>
      <c r="K28" s="13" t="str">
        <f>IF((J28&lt;39.01), "F", IF((J28&lt;54.01), "P", IF((J28&lt;69.01), "C", IF((J28&lt;100.01), "A", "NA"))))</f>
        <v>F</v>
      </c>
    </row>
    <row r="29" spans="1:11">
      <c r="A29" s="6">
        <v>21</v>
      </c>
      <c r="B29" s="3" t="s">
        <v>57</v>
      </c>
      <c r="C29" s="3" t="s">
        <v>58</v>
      </c>
      <c r="D29" s="4"/>
      <c r="E29" s="4"/>
      <c r="F29" s="4"/>
      <c r="G29" s="4"/>
      <c r="H29" s="4"/>
      <c r="I29" s="4"/>
      <c r="J29" s="3">
        <f>SUM(D29:I29)</f>
        <v>0</v>
      </c>
      <c r="K29" s="13" t="str">
        <f>IF((J29&lt;39.01), "F", IF((J29&lt;54.01), "P", IF((J29&lt;69.01), "C", IF((J29&lt;100.01), "A", "NA"))))</f>
        <v>F</v>
      </c>
    </row>
    <row r="30" spans="1:11">
      <c r="A30" s="6">
        <v>22</v>
      </c>
      <c r="B30" s="3" t="s">
        <v>59</v>
      </c>
      <c r="C30" s="3" t="s">
        <v>60</v>
      </c>
      <c r="D30" s="4"/>
      <c r="E30" s="4"/>
      <c r="F30" s="4"/>
      <c r="G30" s="4"/>
      <c r="H30" s="4"/>
      <c r="I30" s="4"/>
      <c r="J30" s="3">
        <f>SUM(D30:I30)</f>
        <v>0</v>
      </c>
      <c r="K30" s="13" t="str">
        <f>IF((J30&lt;39.01), "F", IF((J30&lt;54.01), "P", IF((J30&lt;69.01), "C", IF((J30&lt;100.01), "A", "NA"))))</f>
        <v>F</v>
      </c>
    </row>
    <row r="31" spans="1:11">
      <c r="A31" s="6">
        <v>23</v>
      </c>
      <c r="B31" s="3" t="s">
        <v>61</v>
      </c>
      <c r="C31" s="3" t="s">
        <v>62</v>
      </c>
      <c r="D31" s="4"/>
      <c r="E31" s="4"/>
      <c r="F31" s="4"/>
      <c r="G31" s="4"/>
      <c r="H31" s="4"/>
      <c r="I31" s="4"/>
      <c r="J31" s="3">
        <f>SUM(D31:I31)</f>
        <v>0</v>
      </c>
      <c r="K31" s="13" t="str">
        <f>IF((J31&lt;39.01), "F", IF((J31&lt;54.01), "P", IF((J31&lt;69.01), "C", IF((J31&lt;100.01), "A", "NA"))))</f>
        <v>F</v>
      </c>
    </row>
    <row r="32" spans="1:11">
      <c r="A32" s="6">
        <v>24</v>
      </c>
      <c r="B32" s="3" t="s">
        <v>63</v>
      </c>
      <c r="C32" s="3" t="s">
        <v>64</v>
      </c>
      <c r="D32" s="4"/>
      <c r="E32" s="4"/>
      <c r="F32" s="4"/>
      <c r="G32" s="4"/>
      <c r="H32" s="4"/>
      <c r="I32" s="4"/>
      <c r="J32" s="3">
        <f>SUM(D32:I32)</f>
        <v>0</v>
      </c>
      <c r="K32" s="13" t="str">
        <f>IF((J32&lt;39.01), "F", IF((J32&lt;54.01), "P", IF((J32&lt;69.01), "C", IF((J32&lt;100.01), "A", "NA"))))</f>
        <v>F</v>
      </c>
    </row>
    <row r="33" spans="1:11">
      <c r="A33" s="6">
        <v>25</v>
      </c>
      <c r="B33" s="3" t="s">
        <v>65</v>
      </c>
      <c r="C33" s="3" t="s">
        <v>66</v>
      </c>
      <c r="D33" s="4"/>
      <c r="E33" s="4"/>
      <c r="F33" s="4"/>
      <c r="G33" s="4"/>
      <c r="H33" s="4"/>
      <c r="I33" s="4"/>
      <c r="J33" s="3">
        <f>SUM(D33:I33)</f>
        <v>0</v>
      </c>
      <c r="K33" s="13" t="str">
        <f>IF((J33&lt;39.01), "F", IF((J33&lt;54.01), "P", IF((J33&lt;69.01), "C", IF((J33&lt;100.01), "A", "NA"))))</f>
        <v>F</v>
      </c>
    </row>
    <row r="34" spans="1:11">
      <c r="A34" s="6">
        <v>26</v>
      </c>
      <c r="B34" s="3" t="s">
        <v>67</v>
      </c>
      <c r="C34" s="3" t="s">
        <v>68</v>
      </c>
      <c r="D34" s="4"/>
      <c r="E34" s="4"/>
      <c r="F34" s="4"/>
      <c r="G34" s="4"/>
      <c r="H34" s="4"/>
      <c r="I34" s="4"/>
      <c r="J34" s="3">
        <f>SUM(D34:I34)</f>
        <v>0</v>
      </c>
      <c r="K34" s="13" t="str">
        <f>IF((J34&lt;39.01), "F", IF((J34&lt;54.01), "P", IF((J34&lt;69.01), "C", IF((J34&lt;100.01), "A", "NA"))))</f>
        <v>F</v>
      </c>
    </row>
    <row r="35" spans="1:11">
      <c r="A35" s="6">
        <v>27</v>
      </c>
      <c r="B35" s="3" t="s">
        <v>69</v>
      </c>
      <c r="C35" s="3" t="s">
        <v>70</v>
      </c>
      <c r="D35" s="4"/>
      <c r="E35" s="4"/>
      <c r="F35" s="4"/>
      <c r="G35" s="4"/>
      <c r="H35" s="4"/>
      <c r="I35" s="4"/>
      <c r="J35" s="3">
        <f>SUM(D35:I35)</f>
        <v>0</v>
      </c>
      <c r="K35" s="13" t="str">
        <f>IF((J35&lt;39.01), "F", IF((J35&lt;54.01), "P", IF((J35&lt;69.01), "C", IF((J35&lt;100.01), "A", "NA"))))</f>
        <v>F</v>
      </c>
    </row>
    <row r="36" spans="1:11">
      <c r="A36" s="6">
        <v>28</v>
      </c>
      <c r="B36" s="3" t="s">
        <v>71</v>
      </c>
      <c r="C36" s="3" t="s">
        <v>72</v>
      </c>
      <c r="D36" s="4"/>
      <c r="E36" s="4"/>
      <c r="F36" s="4"/>
      <c r="G36" s="4"/>
      <c r="H36" s="4"/>
      <c r="I36" s="4"/>
      <c r="J36" s="3">
        <f>SUM(D36:I36)</f>
        <v>0</v>
      </c>
      <c r="K36" s="13" t="str">
        <f>IF((J36&lt;39.01), "F", IF((J36&lt;54.01), "P", IF((J36&lt;69.01), "C", IF((J36&lt;100.01), "A", "NA"))))</f>
        <v>F</v>
      </c>
    </row>
    <row r="37" spans="1:11">
      <c r="A37" s="6">
        <v>29</v>
      </c>
      <c r="B37" s="3" t="s">
        <v>73</v>
      </c>
      <c r="C37" s="3" t="s">
        <v>74</v>
      </c>
      <c r="D37" s="4"/>
      <c r="E37" s="4"/>
      <c r="F37" s="4"/>
      <c r="G37" s="4"/>
      <c r="H37" s="4"/>
      <c r="I37" s="4"/>
      <c r="J37" s="3">
        <f>SUM(D37:I37)</f>
        <v>0</v>
      </c>
      <c r="K37" s="13" t="str">
        <f>IF((J37&lt;39.01), "F", IF((J37&lt;54.01), "P", IF((J37&lt;69.01), "C", IF((J37&lt;100.01), "A", "NA"))))</f>
        <v>F</v>
      </c>
    </row>
    <row r="38" spans="1:11">
      <c r="A38" s="7">
        <v>30</v>
      </c>
      <c r="B38" s="10" t="s">
        <v>75</v>
      </c>
      <c r="C38" s="10" t="s">
        <v>76</v>
      </c>
      <c r="D38" s="11"/>
      <c r="E38" s="11"/>
      <c r="F38" s="11"/>
      <c r="G38" s="11"/>
      <c r="H38" s="11"/>
      <c r="I38" s="11"/>
      <c r="J38" s="10">
        <f>SUM(D38:I38)</f>
        <v>0</v>
      </c>
      <c r="K38" s="14" t="str">
        <f>IF((J38&lt;39.01), "F", IF((J38&lt;54.01), "P", IF((J38&lt;69.01), "C", IF((J38&lt;100.01), "A", "NA"))))</f>
        <v>F</v>
      </c>
    </row>
    <row r="40" spans="1:11">
      <c r="A40" s="15"/>
      <c r="B40" s="19" t="s">
        <v>77</v>
      </c>
      <c r="C40" s="22"/>
    </row>
    <row r="41" spans="1:11">
      <c r="A41" s="16" t="s">
        <v>6</v>
      </c>
      <c r="B41" s="20" t="s">
        <v>78</v>
      </c>
      <c r="C41" s="23" t="s">
        <v>79</v>
      </c>
    </row>
    <row r="42" spans="1:11">
      <c r="A42" s="17">
        <v>1</v>
      </c>
      <c r="B42" s="3" t="s">
        <v>80</v>
      </c>
      <c r="C42" s="24">
        <f>COUNTIF(K9:K38, "A")</f>
        <v>0</v>
      </c>
    </row>
    <row r="43" spans="1:11">
      <c r="A43" s="17">
        <v>2</v>
      </c>
      <c r="B43" s="3" t="s">
        <v>81</v>
      </c>
      <c r="C43" s="24">
        <f>COUNTIF(K9:K38, "C")</f>
        <v>0</v>
      </c>
    </row>
    <row r="44" spans="1:11">
      <c r="A44" s="17">
        <v>3</v>
      </c>
      <c r="B44" s="3" t="s">
        <v>82</v>
      </c>
      <c r="C44" s="24">
        <f>COUNTIF(K9:K38, "P")</f>
        <v>0</v>
      </c>
    </row>
    <row r="45" spans="1:11">
      <c r="A45" s="18">
        <v>4</v>
      </c>
      <c r="B45" s="21" t="s">
        <v>83</v>
      </c>
      <c r="C45" s="25">
        <f>COUNTIF(K9:K38, "F")</f>
        <v>30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38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38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3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3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3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38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2021-12-07T11:20:15+01:00</dcterms:created>
  <dcterms:modified xsi:type="dcterms:W3CDTF">2021-12-07T11:20:15+01:00</dcterms:modified>
  <dc:title>Untitled Spreadsheet</dc:title>
  <dc:description/>
  <dc:subject/>
  <cp:keywords/>
  <cp:category/>
</cp:coreProperties>
</file>